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чурек" sheetId="1" r:id="rId1"/>
    <sheet name="булочка веснушка" sheetId="2" r:id="rId2"/>
    <sheet name="Лист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3" l="1"/>
  <c r="E15" i="3"/>
  <c r="E14" i="3"/>
  <c r="E13" i="3"/>
  <c r="E12" i="3"/>
  <c r="E11" i="3"/>
  <c r="E10" i="3"/>
  <c r="E9" i="3"/>
  <c r="E8" i="3"/>
  <c r="E25" i="3" l="1"/>
  <c r="E17" i="2" l="1"/>
  <c r="E16" i="2"/>
  <c r="E15" i="2"/>
  <c r="E14" i="2"/>
  <c r="E13" i="2"/>
  <c r="E12" i="2"/>
  <c r="E11" i="2"/>
  <c r="E10" i="2"/>
  <c r="E9" i="2"/>
  <c r="E8" i="2"/>
  <c r="N24" i="1" l="1"/>
  <c r="K24" i="1"/>
  <c r="H24" i="1"/>
  <c r="E24" i="1"/>
  <c r="N23" i="1"/>
  <c r="K23" i="1"/>
  <c r="H23" i="1"/>
  <c r="E23" i="1"/>
  <c r="N22" i="1"/>
  <c r="K22" i="1"/>
  <c r="H22" i="1"/>
  <c r="E22" i="1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5" i="1" l="1"/>
</calcChain>
</file>

<file path=xl/sharedStrings.xml><?xml version="1.0" encoding="utf-8"?>
<sst xmlns="http://schemas.openxmlformats.org/spreadsheetml/2006/main" count="113" uniqueCount="39">
  <si>
    <t>Калькуляционная карта № ________</t>
  </si>
  <si>
    <t xml:space="preserve">   Организация </t>
  </si>
  <si>
    <t>Наименование Чурек</t>
  </si>
  <si>
    <t xml:space="preserve">   Предприятие</t>
  </si>
  <si>
    <t>Номер по сборнику рецептур №1350-02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</si>
  <si>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</si>
  <si>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</si>
  <si>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</si>
  <si>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</si>
  <si>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</si>
  <si>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</si>
  <si>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Мука пшеничная</t>
  </si>
  <si>
    <t>Мука пшеничная на подпыл</t>
  </si>
  <si>
    <t>Дрожжи сухие, или</t>
  </si>
  <si>
    <t>Дрожжи прессованные</t>
  </si>
  <si>
    <t>Вода</t>
  </si>
  <si>
    <t>Масло растит.для смазки</t>
  </si>
  <si>
    <t>Соль поваренная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</si>
  <si>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</si>
  <si>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</si>
  <si>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</si>
  <si>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</si>
  <si>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</si>
  <si>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</si>
  <si>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Наименование Булочка Веснушка</t>
  </si>
  <si>
    <t>Номер по сборнику рецептур №429-15</t>
  </si>
  <si>
    <r>
      <t xml:space="preserve">  </t>
    </r>
    <r>
      <rPr>
        <sz val="11"/>
        <color theme="1"/>
        <rFont val="Calibri"/>
        <family val="2"/>
        <charset val="204"/>
      </rPr>
      <t>«__»______2209г.</t>
    </r>
  </si>
  <si>
    <t>Дрожжи прессованные или</t>
  </si>
  <si>
    <t>Дрожжи сухие</t>
  </si>
  <si>
    <t>Сахар-песок</t>
  </si>
  <si>
    <t>Масло сливочное</t>
  </si>
  <si>
    <t>Яйца куриные</t>
  </si>
  <si>
    <t>Изюм</t>
  </si>
  <si>
    <t>Выход в готовом виде 50гр</t>
  </si>
  <si>
    <t>Наименование Булочка школьная</t>
  </si>
  <si>
    <t>Номер по сборнику рецептур №428-15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</si>
  <si>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</si>
  <si>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Масло растительное</t>
  </si>
  <si>
    <t>Выход в готовом виде 60гр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</si>
</sst>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3" sqref="E3"/>
    </sheetView>
  </sheetViews>
  <sheetFormatPr defaultRowHeight="15" x14ac:dyDescent="0.25"/>
  <cols>
    <col min="2" max="2" width="26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4" t="s">
        <v>6</v>
      </c>
      <c r="D6" s="15"/>
      <c r="E6" s="16"/>
      <c r="F6" s="14" t="s">
        <v>6</v>
      </c>
      <c r="G6" s="15"/>
      <c r="H6" s="16"/>
      <c r="I6" s="14" t="s">
        <v>6</v>
      </c>
      <c r="J6" s="15"/>
      <c r="K6" s="16"/>
      <c r="L6" s="14" t="s">
        <v>6</v>
      </c>
      <c r="M6" s="15"/>
      <c r="N6" s="16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9</v>
      </c>
      <c r="D8" s="6">
        <v>39.04</v>
      </c>
      <c r="E8" s="6">
        <f>C8*D8</f>
        <v>351.36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L8*M8</f>
        <v>0</v>
      </c>
    </row>
    <row r="9" spans="1:14" x14ac:dyDescent="0.25">
      <c r="A9" s="6"/>
      <c r="B9" s="6" t="s">
        <v>12</v>
      </c>
      <c r="C9" s="6">
        <v>0.3</v>
      </c>
      <c r="D9" s="6">
        <v>39.04</v>
      </c>
      <c r="E9" s="6">
        <f t="shared" ref="E9:E24" si="0">C9*D9</f>
        <v>11.712</v>
      </c>
      <c r="F9" s="6"/>
      <c r="G9" s="6"/>
      <c r="H9" s="6">
        <f t="shared" ref="H9:H24" si="1">F9*G9</f>
        <v>0</v>
      </c>
      <c r="I9" s="6"/>
      <c r="J9" s="6"/>
      <c r="K9" s="6">
        <f t="shared" ref="K9:K24" si="2">I9*J9</f>
        <v>0</v>
      </c>
      <c r="L9" s="6"/>
      <c r="M9" s="6"/>
      <c r="N9" s="6">
        <f t="shared" ref="N9:N24" si="3">L9*M9</f>
        <v>0</v>
      </c>
    </row>
    <row r="10" spans="1:14" x14ac:dyDescent="0.25">
      <c r="A10" s="6"/>
      <c r="B10" s="6" t="s">
        <v>13</v>
      </c>
      <c r="C10" s="6">
        <v>0.04</v>
      </c>
      <c r="D10" s="6">
        <v>400</v>
      </c>
      <c r="E10" s="6">
        <f t="shared" si="0"/>
        <v>16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14</v>
      </c>
      <c r="C11" s="6">
        <v>0.17</v>
      </c>
      <c r="D11" s="6">
        <v>0</v>
      </c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15</v>
      </c>
      <c r="C12" s="6">
        <v>2.95</v>
      </c>
      <c r="D12" s="6">
        <v>0</v>
      </c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16</v>
      </c>
      <c r="C13" s="6">
        <v>0.01</v>
      </c>
      <c r="D13" s="6">
        <v>100.66</v>
      </c>
      <c r="E13" s="6">
        <f t="shared" si="0"/>
        <v>1.0065999999999999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17</v>
      </c>
      <c r="C14" s="6">
        <v>0.17</v>
      </c>
      <c r="D14" s="6">
        <v>10.63</v>
      </c>
      <c r="E14" s="6">
        <f t="shared" si="0"/>
        <v>1.8071000000000004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9" t="s">
        <v>18</v>
      </c>
      <c r="B25" s="10"/>
      <c r="C25" s="6"/>
      <c r="D25" s="6"/>
      <c r="E25" s="6">
        <f>SUM(E8:E24)</f>
        <v>381.88569999999999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" t="s">
        <v>19</v>
      </c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9" t="s">
        <v>20</v>
      </c>
      <c r="B27" s="10"/>
      <c r="C27" s="6"/>
      <c r="D27" s="6"/>
      <c r="E27" s="6">
        <v>3.82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9" t="s">
        <v>21</v>
      </c>
      <c r="B28" s="10"/>
      <c r="C28" s="11"/>
      <c r="D28" s="12"/>
      <c r="E28" s="13"/>
      <c r="F28" s="11"/>
      <c r="G28" s="12"/>
      <c r="H28" s="13"/>
      <c r="I28" s="11"/>
      <c r="J28" s="12"/>
      <c r="K28" s="13"/>
      <c r="L28" s="11"/>
      <c r="M28" s="12"/>
      <c r="N28" s="13"/>
    </row>
    <row r="29" spans="1:14" x14ac:dyDescent="0.25">
      <c r="A29" s="9" t="s">
        <v>22</v>
      </c>
      <c r="B29" s="10"/>
      <c r="C29" s="11"/>
      <c r="D29" s="12"/>
      <c r="E29" s="13"/>
      <c r="F29" s="11"/>
      <c r="G29" s="12"/>
      <c r="H29" s="13"/>
      <c r="I29" s="11"/>
      <c r="J29" s="12"/>
      <c r="K29" s="13"/>
      <c r="L29" s="11"/>
      <c r="M29" s="12"/>
      <c r="N29" s="13"/>
    </row>
    <row r="30" spans="1:14" x14ac:dyDescent="0.25">
      <c r="A30" s="9" t="s">
        <v>23</v>
      </c>
      <c r="B30" s="10"/>
      <c r="C30" s="11"/>
      <c r="D30" s="12"/>
      <c r="E30" s="13"/>
      <c r="F30" s="11"/>
      <c r="G30" s="12"/>
      <c r="H30" s="13"/>
      <c r="I30" s="11"/>
      <c r="J30" s="12"/>
      <c r="K30" s="13"/>
      <c r="L30" s="11"/>
      <c r="M30" s="12"/>
      <c r="N30" s="13"/>
    </row>
  </sheetData>
  <mergeCells count="22">
    <mergeCell ref="A25:B25"/>
    <mergeCell ref="A26:B26"/>
    <mergeCell ref="L28:N28"/>
    <mergeCell ref="C6:E6"/>
    <mergeCell ref="F6:H6"/>
    <mergeCell ref="I6:K6"/>
    <mergeCell ref="L6:N6"/>
    <mergeCell ref="A27:B27"/>
    <mergeCell ref="A28:B28"/>
    <mergeCell ref="C28:E28"/>
    <mergeCell ref="F28:H28"/>
    <mergeCell ref="I28:K28"/>
    <mergeCell ref="A30:B30"/>
    <mergeCell ref="C30:E30"/>
    <mergeCell ref="F30:H30"/>
    <mergeCell ref="I30:K30"/>
    <mergeCell ref="L30:N30"/>
    <mergeCell ref="A29:B29"/>
    <mergeCell ref="C29:E29"/>
    <mergeCell ref="F29:H29"/>
    <mergeCell ref="I29:K29"/>
    <mergeCell ref="L29:N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I30" sqref="I30:K30"/>
    </sheetView>
  </sheetViews>
  <sheetFormatPr defaultRowHeight="15" x14ac:dyDescent="0.25"/>
  <cols>
    <col min="2" max="2" width="27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24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25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4" t="s">
        <v>26</v>
      </c>
      <c r="D6" s="15"/>
      <c r="E6" s="16"/>
      <c r="F6" s="14" t="s">
        <v>6</v>
      </c>
      <c r="G6" s="15"/>
      <c r="H6" s="16"/>
      <c r="I6" s="14" t="s">
        <v>6</v>
      </c>
      <c r="J6" s="15"/>
      <c r="K6" s="16"/>
      <c r="L6" s="14" t="s">
        <v>6</v>
      </c>
      <c r="M6" s="15"/>
      <c r="N6" s="16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3.5</v>
      </c>
      <c r="D8" s="6">
        <v>39.04</v>
      </c>
      <c r="E8" s="6">
        <f>C8*D8</f>
        <v>136.63999999999999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12</v>
      </c>
      <c r="C9" s="6">
        <v>7.0999999999999994E-2</v>
      </c>
      <c r="D9" s="6">
        <v>39.04</v>
      </c>
      <c r="E9" s="6">
        <f t="shared" ref="E9:E17" si="0">C9*D9</f>
        <v>2.7718399999999996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27</v>
      </c>
      <c r="C10" s="6">
        <v>0.107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8" t="s">
        <v>28</v>
      </c>
      <c r="C11" s="6">
        <v>0.03</v>
      </c>
      <c r="D11" s="6">
        <v>400</v>
      </c>
      <c r="E11" s="6">
        <f t="shared" si="0"/>
        <v>12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17</v>
      </c>
      <c r="C12" s="6">
        <v>3.5999999999999997E-2</v>
      </c>
      <c r="D12" s="6">
        <v>10.28</v>
      </c>
      <c r="E12" s="6">
        <f t="shared" si="0"/>
        <v>0.37007999999999996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29</v>
      </c>
      <c r="C13" s="6">
        <v>0.35699999999999998</v>
      </c>
      <c r="D13" s="6">
        <v>37.130000000000003</v>
      </c>
      <c r="E13" s="6">
        <f t="shared" si="0"/>
        <v>13.255409999999999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30</v>
      </c>
      <c r="C14" s="6">
        <v>0.32100000000000001</v>
      </c>
      <c r="D14" s="6">
        <v>672.88</v>
      </c>
      <c r="E14" s="6">
        <f t="shared" si="0"/>
        <v>215.99448000000001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31</v>
      </c>
      <c r="C15" s="6">
        <v>2.7</v>
      </c>
      <c r="D15" s="6">
        <v>5.55</v>
      </c>
      <c r="E15" s="6">
        <f t="shared" si="0"/>
        <v>14.985000000000001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32</v>
      </c>
      <c r="C16" s="6">
        <v>0.17899999999999999</v>
      </c>
      <c r="D16" s="6">
        <v>259.7</v>
      </c>
      <c r="E16" s="6">
        <f t="shared" si="0"/>
        <v>46.486299999999993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15</v>
      </c>
      <c r="C17" s="6">
        <v>1.43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9" t="s">
        <v>18</v>
      </c>
      <c r="B25" s="10"/>
      <c r="C25" s="6"/>
      <c r="D25" s="6"/>
      <c r="E25" s="6">
        <v>442.50310000000002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" t="s">
        <v>19</v>
      </c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9" t="s">
        <v>33</v>
      </c>
      <c r="B27" s="10"/>
      <c r="C27" s="6"/>
      <c r="D27" s="6"/>
      <c r="E27" s="6">
        <v>4.43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9" t="s">
        <v>21</v>
      </c>
      <c r="B28" s="10"/>
      <c r="C28" s="11"/>
      <c r="D28" s="12"/>
      <c r="E28" s="13"/>
      <c r="F28" s="11"/>
      <c r="G28" s="12"/>
      <c r="H28" s="13"/>
      <c r="I28" s="11"/>
      <c r="J28" s="12"/>
      <c r="K28" s="13"/>
      <c r="L28" s="11"/>
      <c r="M28" s="12"/>
      <c r="N28" s="13"/>
    </row>
    <row r="29" spans="1:14" x14ac:dyDescent="0.25">
      <c r="A29" s="9" t="s">
        <v>22</v>
      </c>
      <c r="B29" s="10"/>
      <c r="C29" s="11"/>
      <c r="D29" s="12"/>
      <c r="E29" s="13"/>
      <c r="F29" s="11"/>
      <c r="G29" s="12"/>
      <c r="H29" s="13"/>
      <c r="I29" s="11"/>
      <c r="J29" s="12"/>
      <c r="K29" s="13"/>
      <c r="L29" s="11"/>
      <c r="M29" s="12"/>
      <c r="N29" s="13"/>
    </row>
    <row r="30" spans="1:14" x14ac:dyDescent="0.25">
      <c r="A30" s="9" t="s">
        <v>23</v>
      </c>
      <c r="B30" s="10"/>
      <c r="C30" s="11"/>
      <c r="D30" s="12"/>
      <c r="E30" s="13"/>
      <c r="F30" s="11"/>
      <c r="G30" s="12"/>
      <c r="H30" s="13"/>
      <c r="I30" s="11"/>
      <c r="J30" s="12"/>
      <c r="K30" s="13"/>
      <c r="L30" s="11"/>
      <c r="M30" s="12"/>
      <c r="N30" s="13"/>
    </row>
  </sheetData>
  <mergeCells count="22">
    <mergeCell ref="A29:B29"/>
    <mergeCell ref="C29:E29"/>
    <mergeCell ref="F29:H29"/>
    <mergeCell ref="I29:K29"/>
    <mergeCell ref="L29:N29"/>
    <mergeCell ref="A30:B30"/>
    <mergeCell ref="C30:E30"/>
    <mergeCell ref="F30:H30"/>
    <mergeCell ref="I30:K30"/>
    <mergeCell ref="L30:N30"/>
    <mergeCell ref="A25:B25"/>
    <mergeCell ref="A26:B26"/>
    <mergeCell ref="L28:N28"/>
    <mergeCell ref="C6:E6"/>
    <mergeCell ref="F6:H6"/>
    <mergeCell ref="I6:K6"/>
    <mergeCell ref="L6:N6"/>
    <mergeCell ref="A27:B27"/>
    <mergeCell ref="A28:B28"/>
    <mergeCell ref="C28:E28"/>
    <mergeCell ref="F28:H28"/>
    <mergeCell ref="I28:K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A27" sqref="A27:B27"/>
    </sheetView>
  </sheetViews>
  <sheetFormatPr defaultRowHeight="15" x14ac:dyDescent="0.25"/>
  <cols>
    <col min="2" max="2" width="29.85546875" customWidth="1"/>
  </cols>
  <sheetData>
    <row r="1" spans="1:14" ht="20.25" x14ac:dyDescent="0.3"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34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35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4" t="s">
        <v>36</v>
      </c>
      <c r="D6" s="15"/>
      <c r="E6" s="16"/>
      <c r="F6" s="14" t="s">
        <v>6</v>
      </c>
      <c r="G6" s="15"/>
      <c r="H6" s="16"/>
      <c r="I6" s="14" t="s">
        <v>6</v>
      </c>
      <c r="J6" s="15"/>
      <c r="K6" s="16"/>
      <c r="L6" s="14" t="s">
        <v>6</v>
      </c>
      <c r="M6" s="15"/>
      <c r="N6" s="16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4.6820000000000004</v>
      </c>
      <c r="D8" s="6">
        <v>39.04</v>
      </c>
      <c r="E8" s="6">
        <f>C8*D8</f>
        <v>182.78528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12</v>
      </c>
      <c r="C9" s="6">
        <v>0.23400000000000001</v>
      </c>
      <c r="D9" s="6">
        <v>39.04</v>
      </c>
      <c r="E9" s="6">
        <f t="shared" ref="E9:E16" si="0">C9*D9</f>
        <v>9.1353600000000004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27</v>
      </c>
      <c r="C10" s="6">
        <v>4.7E-2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8" t="s">
        <v>28</v>
      </c>
      <c r="C11" s="6">
        <v>1.2E-2</v>
      </c>
      <c r="D11" s="6">
        <v>400</v>
      </c>
      <c r="E11" s="6">
        <f t="shared" si="0"/>
        <v>4.8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17</v>
      </c>
      <c r="C12" s="6">
        <v>7.0999999999999994E-2</v>
      </c>
      <c r="D12" s="6">
        <v>10.63</v>
      </c>
      <c r="E12" s="6">
        <f t="shared" si="0"/>
        <v>0.75473000000000001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29</v>
      </c>
      <c r="C13" s="6">
        <v>0.28100000000000003</v>
      </c>
      <c r="D13" s="6">
        <v>38.78</v>
      </c>
      <c r="E13" s="6">
        <f t="shared" si="0"/>
        <v>10.897180000000001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30</v>
      </c>
      <c r="C14" s="6">
        <v>0.14099999999999999</v>
      </c>
      <c r="D14" s="6">
        <v>614.22</v>
      </c>
      <c r="E14" s="6">
        <f t="shared" si="0"/>
        <v>86.605019999999996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37</v>
      </c>
      <c r="C15" s="6">
        <v>2.4E-2</v>
      </c>
      <c r="D15" s="6">
        <v>100.66</v>
      </c>
      <c r="E15" s="6">
        <f t="shared" si="0"/>
        <v>2.4158399999999998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15</v>
      </c>
      <c r="C16" s="6">
        <v>2.41</v>
      </c>
      <c r="D16" s="6">
        <v>0</v>
      </c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9" t="s">
        <v>18</v>
      </c>
      <c r="B25" s="10"/>
      <c r="C25" s="6"/>
      <c r="D25" s="6"/>
      <c r="E25" s="6">
        <f>SUM(E8:E24)</f>
        <v>297.39341000000002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" t="s">
        <v>19</v>
      </c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9" t="s">
        <v>38</v>
      </c>
      <c r="B27" s="10"/>
      <c r="C27" s="6"/>
      <c r="D27" s="6"/>
      <c r="E27" s="6">
        <v>2.97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9" t="s">
        <v>21</v>
      </c>
      <c r="B28" s="10"/>
      <c r="C28" s="11"/>
      <c r="D28" s="12"/>
      <c r="E28" s="13"/>
      <c r="F28" s="11"/>
      <c r="G28" s="12"/>
      <c r="H28" s="13"/>
      <c r="I28" s="11"/>
      <c r="J28" s="12"/>
      <c r="K28" s="13"/>
      <c r="L28" s="11"/>
      <c r="M28" s="12"/>
      <c r="N28" s="13"/>
    </row>
    <row r="29" spans="1:14" x14ac:dyDescent="0.25">
      <c r="A29" s="9" t="s">
        <v>22</v>
      </c>
      <c r="B29" s="10"/>
      <c r="C29" s="11"/>
      <c r="D29" s="12"/>
      <c r="E29" s="13"/>
      <c r="F29" s="11"/>
      <c r="G29" s="12"/>
      <c r="H29" s="13"/>
      <c r="I29" s="11"/>
      <c r="J29" s="12"/>
      <c r="K29" s="13"/>
      <c r="L29" s="11"/>
      <c r="M29" s="12"/>
      <c r="N29" s="13"/>
    </row>
    <row r="30" spans="1:14" x14ac:dyDescent="0.25">
      <c r="A30" s="9" t="s">
        <v>23</v>
      </c>
      <c r="B30" s="10"/>
      <c r="C30" s="11"/>
      <c r="D30" s="12"/>
      <c r="E30" s="13"/>
      <c r="F30" s="11"/>
      <c r="G30" s="12"/>
      <c r="H30" s="13"/>
      <c r="I30" s="11"/>
      <c r="J30" s="12"/>
      <c r="K30" s="13"/>
      <c r="L30" s="11"/>
      <c r="M30" s="12"/>
      <c r="N30" s="13"/>
    </row>
  </sheetData>
  <mergeCells count="22">
    <mergeCell ref="A29:B29"/>
    <mergeCell ref="C29:E29"/>
    <mergeCell ref="F29:H29"/>
    <mergeCell ref="I29:K29"/>
    <mergeCell ref="L29:N29"/>
    <mergeCell ref="A30:B30"/>
    <mergeCell ref="C30:E30"/>
    <mergeCell ref="F30:H30"/>
    <mergeCell ref="I30:K30"/>
    <mergeCell ref="L30:N30"/>
    <mergeCell ref="A27:B27"/>
    <mergeCell ref="A28:B28"/>
    <mergeCell ref="C28:E28"/>
    <mergeCell ref="F28:H28"/>
    <mergeCell ref="I28:K28"/>
    <mergeCell ref="L28:N28"/>
    <mergeCell ref="C6:E6"/>
    <mergeCell ref="F6:H6"/>
    <mergeCell ref="I6:K6"/>
    <mergeCell ref="L6:N6"/>
    <mergeCell ref="A25:B25"/>
    <mergeCell ref="A26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чурек</vt:lpstr>
      <vt:lpstr>булочка веснушка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2020-08-23T20:21:00Z</dcterms:modified>
</cp:coreProperties>
</file>